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10-11.17" sheetId="10" r:id="rId1"/>
  </sheets>
  <definedNames>
    <definedName name="_xlnm._FilterDatabase" localSheetId="0" hidden="1">'11.10-11.17'!$A$1:$O$17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51" name="ID_C7A3560AC9BD4342A72922D0951F1F14" descr="1000024107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22065" y="1432560"/>
          <a:ext cx="29260800" cy="390144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2" name="ID_6A2EB415115744019F15288CCB7BBE15" descr="1000024114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 rot="16200000">
          <a:off x="7764145" y="-4307840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3" name="ID_3CB403FA8A7B4BC1ADB2B1908F5B9CF1" descr="077d41bb1bfd47d890509e06ff53f28b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3754120" y="251841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4" name="ID_20B3723B45F34886A7CB795A2A295794" descr="d78804ff98f24edbbb60523dea816481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951355" y="243713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5" name="ID_C5E24A9CD00B45EF8E300A17FD187A59" descr="4ee95d6a58d1489ca87bedbd1677abc5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726815" y="37242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6" name="ID_8668320D967B46CEB584C208AB6056DB" descr="d78804ff98f24edbbb60523dea816481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950720" y="369697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7" name="ID_9A2B6D3F512D4CAEA11C6581CAACA62F" descr="4ee95d6a58d1489ca87bedbd1677abc5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753485" y="494411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8" name="ID_610177AA83184E9D866CDE12B8726705" descr="d78804ff98f24edbbb60523dea816481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951355" y="495681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9" name="ID_DB24E8F51FFC40E697A55D3E64F393CE" descr="F938CC63-61F0-4C93-88FC-0A1F43C08E51-17366-000012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937385" y="613537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0" name="ID_4826E49D9AF2469BA9756171750C5D4A" descr="IMG_5666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3767455" y="6217285"/>
          <a:ext cx="11430000" cy="8572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2" name="ID_0EDC4E39DFD24CAC8862D0644435C67D" descr="IMG_5647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1951355" y="727265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3" name="ID_EE3C269907AA4CDAAEAFC8807AA449F4" descr="IMG_5646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754120" y="740918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4" name="ID_77213C09E6D8471E8AF6C12F0258577D" descr="1000024187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767455" y="124206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5" name="ID_349931070BB04FD4BF44015918F45DF9" descr="1000024205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 rot="16200000">
          <a:off x="7710170" y="-4335145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6" name="ID_DAE35A5ABF8F47619EDC2F6366DE944E" descr="1D40ED75-0CA6-48F1-BC95-3562FAE738B0-33181-0000475779B4E5F1.jpe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2196465" y="2695575"/>
          <a:ext cx="562927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7" name="ID_E3850F539078410680C41DC41CD0F51E" descr="IMG_3139.jpe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740150" y="2546350"/>
          <a:ext cx="11430000" cy="8582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8" name="ID_9215057AE4C2491987D18A0A6C50AFD4" descr="IMG_3131.jpe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794760" y="3710305"/>
          <a:ext cx="11430000" cy="8582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9" name="ID_6ECF3C4AB54544EBA83FD451C7C243F9" descr="3586E492-D0C1-437D-AB7C-9B1243B1E8F2-32491-000047220570BFBD.jpe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2073275" y="3751580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0" name="ID_7144A1031BD8400E9A536122BA890A82" descr="56045132-9666-495A-9588-20403770D3CF-32020-000047060B533BFD.jpe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2059940" y="5093335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1" name="ID_A2EC8253DC4949D58D2E6017A4459262" descr="FD1B8EFD-B4C3-4948-B20B-F325E408D12F-32020-00004705CC9BEACB.jpe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3780790" y="4943475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2" name="ID_75CCBC870FB249AFB2C6B36F2D8ADEB3" descr="1000024208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767455" y="616331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4" name="ID_9E542BB9FC5C4CA1AF8D17D0D88C7DD5" descr="1000024216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 rot="16200000">
          <a:off x="7623810" y="573405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6" name="ID_2F1C0A0EAD644AD09E7DC5147A22AC27" descr="IMG_5655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767455" y="731393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7" name="ID_125A0EE01CF741BFB24461CB0C1EFC91" descr="0476994A-6358-467D-A267-DDB3FC288499-17366-000012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991995" y="742251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8" name="ID_0BD40DDCCC4F40BCA3DBED2CA06B6F46" descr="6b027259275a47c5b5217c24cc420531.pn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794760" y="13239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9" name="ID_E9671683D80E40408E5CFA996D25298F" descr="5764e18b5867430ca68f52f735f2311f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2046605" y="1282700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0" name="ID_016A9A18873E45CB86DB0B895A6DA40C" descr="1000024240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767455" y="247777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1" name="ID_CABACF81CD5E4EAC83929D0E197DEF84" descr="1000024242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 rot="16200000">
          <a:off x="7832725" y="-3194685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2" name="ID_FD1630650A374D968DB158953F1441CB" descr="056e891219e04121bcced4073a2751ae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862705" y="380619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3" name="ID_4634F81EF6BD47FC9C33594701DFE73D" descr="efb591e7f0d14991b4d1bbe869fc7cc2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2046605" y="3819525"/>
          <a:ext cx="6858000" cy="51435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<sst xmlns="http://schemas.openxmlformats.org/spreadsheetml/2006/main" count="139" uniqueCount="89">
  <si>
    <t>2025年11月10-11月17日职业卫生定期检测项目公示表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</si>
  <si>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</si>
  <si>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</si>
  <si>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</si>
  <si>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</si>
  <si>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</si>
  <si>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</si>
  <si>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</si>
  <si>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</si>
  <si>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</si>
  <si>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</si>
  <si>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</si>
  <si>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</si>
  <si>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</si>
  <si>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</si>
  <si>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KDZW252470</t>
  </si>
  <si>
    <t>江苏其之味食品有限公司</t>
  </si>
  <si>
    <t>太仓市陆渡镇江南路88号7#厂房</t>
  </si>
  <si>
    <t>郑家清</t>
  </si>
  <si>
    <t>唐泽田,朱素杰</t>
  </si>
  <si>
    <t>徐旖旎、徐敏、周丽</t>
  </si>
  <si>
    <t>KDZW252305</t>
  </si>
  <si>
    <t>施耐德（无锡）变频器有限公司</t>
  </si>
  <si>
    <t>江苏省无锡市新吴区汉江路20号</t>
  </si>
  <si>
    <t>季泽华</t>
  </si>
  <si>
    <t>洪坤祥,张梦磊</t>
  </si>
  <si>
    <t>王倩、
陶玲琳、周丽</t>
  </si>
  <si>
    <t>KDZW252307</t>
  </si>
  <si>
    <t>无锡普洛菲斯电子有限公司</t>
  </si>
  <si>
    <t>江苏省无锡市新吴区锡达路22号</t>
  </si>
  <si>
    <t>洪坤祥,钱亚骜,张梦磊</t>
  </si>
  <si>
    <t>2025/10/28~2025/10/29</t>
  </si>
  <si>
    <t>王倩、陶玲琳、周丽</t>
  </si>
  <si>
    <t>KDZW252308</t>
  </si>
  <si>
    <t xml:space="preserve"> 洪坤祥,张梦磊</t>
  </si>
  <si>
    <t xml:space="preserve"> 2025-09-11</t>
  </si>
  <si>
    <t>2025-10-28~2025-10-29</t>
  </si>
  <si>
    <t>王倩、徐敏、周丽</t>
  </si>
  <si>
    <t>KDZW252406</t>
  </si>
  <si>
    <t>上海上电电机股份有限公司太仓分公司</t>
  </si>
  <si>
    <t>江苏省太仓市大连东路128号</t>
  </si>
  <si>
    <t>陈玉林</t>
  </si>
  <si>
    <t>浦宗浩,何帅</t>
  </si>
  <si>
    <t>KDZW252471</t>
  </si>
  <si>
    <t>太仓佳梅食品有限公司</t>
  </si>
  <si>
    <t>江苏省太仓市四通北路19号</t>
  </si>
  <si>
    <t>陈强</t>
  </si>
  <si>
    <t>KDZW252394</t>
  </si>
  <si>
    <t>苏州福科莱起重工程机械有限公司</t>
  </si>
  <si>
    <t>江苏省苏州相城区长旺路88号</t>
  </si>
  <si>
    <t>钱婉珍</t>
  </si>
  <si>
    <t>KDZW252421</t>
  </si>
  <si>
    <t>苏州坤宇包装制品有限公司</t>
  </si>
  <si>
    <t>江苏省昆山市环娄路195号</t>
  </si>
  <si>
    <t>王工</t>
  </si>
  <si>
    <t>赵文涛,熊兴瑞</t>
  </si>
  <si>
    <t>李书芹、
左成静、
孙传甫</t>
  </si>
  <si>
    <t>KDZW252441</t>
  </si>
  <si>
    <t>昆山市禄祥机电设备有限公司</t>
  </si>
  <si>
    <t>江苏省昆山市陆家镇新民路58号3号厂房</t>
  </si>
  <si>
    <t>郭涛</t>
  </si>
  <si>
    <t>KDZW252273</t>
  </si>
  <si>
    <t>昆山斯卫达板业有限公司</t>
  </si>
  <si>
    <t>江苏省昆山市花桥镇塔娄路7号</t>
  </si>
  <si>
    <t>汤凤娇</t>
  </si>
  <si>
    <t>李书芹、左成静、孙传甫</t>
  </si>
  <si>
    <t>KDZW252392</t>
  </si>
  <si>
    <t>苏州汉普木材包装有限公司</t>
  </si>
  <si>
    <t>江苏省苏州市相城区望亭镇华阳村强华路18号</t>
  </si>
  <si>
    <t>谢燕</t>
  </si>
  <si>
    <t>KDZW252407</t>
  </si>
  <si>
    <t>太仓乘云精密机械有限公司</t>
  </si>
  <si>
    <t>江苏省太仓市经济开发区外环一级公路宏亮工业园</t>
  </si>
  <si>
    <t>周桂花</t>
  </si>
  <si>
    <t>KDZW252240</t>
  </si>
  <si>
    <t>江苏博雅达纺织有限公司</t>
  </si>
  <si>
    <t>苏州市吴江区盛泽镇南麻工业区</t>
  </si>
  <si>
    <t>陆剑</t>
  </si>
  <si>
    <t>张文清,张云龙</t>
  </si>
  <si>
    <t>苏嘉浩,陶鸿飞,张文清</t>
  </si>
  <si>
    <t>2025-10-16、2025-11-05</t>
  </si>
  <si>
    <t>KDZW252430</t>
  </si>
  <si>
    <t>苏州文迪光电科技有限公司</t>
  </si>
  <si>
    <t>苏州高新区泰山路2号34幢东</t>
  </si>
  <si>
    <t>张佩佳</t>
  </si>
  <si>
    <t>KDZW252429</t>
  </si>
  <si>
    <t>常熟礼恩派汽车动力有限公司</t>
  </si>
  <si>
    <t>江苏省常熟市经济技术开发区海城路2号14幢</t>
  </si>
  <si>
    <t>杜鹃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</si>
</sst>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pn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" Type="http://schemas.openxmlformats.org/officeDocument/2006/relationships/image" Target="media/image2.jpe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png"/><Relationship Id="rId23" Type="http://schemas.openxmlformats.org/officeDocument/2006/relationships/image" Target="media/image22.pn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2"/>
  <sheetViews>
    <sheetView tabSelected="1" zoomScale="70" zoomScaleNormal="70" workbookViewId="0">
      <pane ySplit="2" topLeftCell="A3" activePane="bottomLeft" state="frozen"/>
      <selection/>
      <selection pane="bottomLeft" activeCell="D6" sqref="D6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45960</v>
      </c>
      <c r="H3" s="6" t="s">
        <v>19</v>
      </c>
      <c r="I3" s="12">
        <v>45965</v>
      </c>
      <c r="J3" s="12" t="s">
        <v>18</v>
      </c>
      <c r="K3" s="6" t="s">
        <v>20</v>
      </c>
      <c r="L3" s="11">
        <v>45974</v>
      </c>
      <c r="M3" s="13" t="str">
        <f>_xlfn.DISPIMG("ID_6A2EB415115744019F15288CCB7BBE15",1)</f>
        <v>=DISPIMG("ID_6A2EB415115744019F15288CCB7BBE15",1)</v>
      </c>
      <c r="N3" s="13" t="str">
        <f>_xlfn.DISPIMG("ID_C7A3560AC9BD4342A72922D0951F1F14",1)</f>
        <v>=DISPIMG("ID_C7A3560AC9BD4342A72922D0951F1F14",1)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10" t="s">
        <v>24</v>
      </c>
      <c r="F4" s="6" t="s">
        <v>25</v>
      </c>
      <c r="G4" s="14">
        <v>45911</v>
      </c>
      <c r="H4" s="6" t="s">
        <v>25</v>
      </c>
      <c r="I4" s="12">
        <v>45958</v>
      </c>
      <c r="J4" s="11" t="s">
        <v>24</v>
      </c>
      <c r="K4" s="6" t="s">
        <v>26</v>
      </c>
      <c r="L4" s="11">
        <v>45973</v>
      </c>
      <c r="M4" s="13" t="str">
        <f>_xlfn.DISPIMG("ID_20B3723B45F34886A7CB795A2A295794",1)</f>
        <v>=DISPIMG("ID_20B3723B45F34886A7CB795A2A295794",1)</v>
      </c>
      <c r="N4" s="13" t="str">
        <f>_xlfn.DISPIMG("ID_3CB403FA8A7B4BC1ADB2B1908F5B9CF1",1)</f>
        <v>=DISPIMG("ID_3CB403FA8A7B4BC1ADB2B1908F5B9CF1",1)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6" t="s">
        <v>29</v>
      </c>
      <c r="E5" s="10" t="s">
        <v>24</v>
      </c>
      <c r="F5" s="6" t="s">
        <v>30</v>
      </c>
      <c r="G5" s="11">
        <v>45911</v>
      </c>
      <c r="H5" s="6" t="s">
        <v>30</v>
      </c>
      <c r="I5" s="12" t="s">
        <v>31</v>
      </c>
      <c r="J5" s="11" t="s">
        <v>24</v>
      </c>
      <c r="K5" s="6" t="s">
        <v>32</v>
      </c>
      <c r="L5" s="11">
        <v>45972</v>
      </c>
      <c r="M5" s="13" t="str">
        <f>_xlfn.DISPIMG("ID_8668320D967B46CEB584C208AB6056DB",1)</f>
        <v>=DISPIMG("ID_8668320D967B46CEB584C208AB6056DB",1)</v>
      </c>
      <c r="N5" s="13" t="str">
        <f>_xlfn.DISPIMG("ID_C5E24A9CD00B45EF8E300A17FD187A59",1)</f>
        <v>=DISPIMG("ID_C5E24A9CD00B45EF8E300A17FD187A59",1)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28</v>
      </c>
      <c r="D6" s="6" t="s">
        <v>23</v>
      </c>
      <c r="E6" s="10" t="s">
        <v>24</v>
      </c>
      <c r="F6" s="6" t="s">
        <v>34</v>
      </c>
      <c r="G6" s="10" t="s">
        <v>35</v>
      </c>
      <c r="H6" s="6" t="s">
        <v>30</v>
      </c>
      <c r="I6" s="6" t="s">
        <v>36</v>
      </c>
      <c r="J6" s="6" t="s">
        <v>24</v>
      </c>
      <c r="K6" s="6" t="s">
        <v>37</v>
      </c>
      <c r="L6" s="11">
        <v>45973</v>
      </c>
      <c r="M6" s="13" t="str">
        <f>_xlfn.DISPIMG("ID_610177AA83184E9D866CDE12B8726705",1)</f>
        <v>=DISPIMG("ID_610177AA83184E9D866CDE12B8726705",1)</v>
      </c>
      <c r="N6" s="13" t="str">
        <f>_xlfn.DISPIMG("ID_9A2B6D3F512D4CAEA11C6581CAACA62F",1)</f>
        <v>=DISPIMG("ID_9A2B6D3F512D4CAEA11C6581CAACA62F",1)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6" t="s">
        <v>40</v>
      </c>
      <c r="E7" s="10" t="s">
        <v>41</v>
      </c>
      <c r="F7" s="6" t="s">
        <v>42</v>
      </c>
      <c r="G7" s="11">
        <v>45961</v>
      </c>
      <c r="H7" s="6" t="s">
        <v>42</v>
      </c>
      <c r="I7" s="12">
        <v>45966</v>
      </c>
      <c r="J7" s="11" t="s">
        <v>41</v>
      </c>
      <c r="K7" s="6" t="s">
        <v>20</v>
      </c>
      <c r="L7" s="11">
        <v>45978</v>
      </c>
      <c r="M7" s="13" t="str">
        <f>_xlfn.DISPIMG("ID_DB24E8F51FFC40E697A55D3E64F393CE",1)</f>
        <v>=DISPIMG("ID_DB24E8F51FFC40E697A55D3E64F393CE",1)</v>
      </c>
      <c r="N7" s="13" t="str">
        <f>_xlfn.DISPIMG("ID_4826E49D9AF2469BA9756171750C5D4A",1)</f>
        <v>=DISPIMG("ID_4826E49D9AF2469BA9756171750C5D4A",1)</v>
      </c>
      <c r="O7" s="6"/>
    </row>
    <row r="8" s="2" customFormat="1" ht="96" customHeight="1" spans="1:15">
      <c r="A8" s="6">
        <v>6</v>
      </c>
      <c r="B8" s="7" t="s">
        <v>43</v>
      </c>
      <c r="C8" s="8" t="s">
        <v>44</v>
      </c>
      <c r="D8" s="6" t="s">
        <v>45</v>
      </c>
      <c r="E8" s="10" t="s">
        <v>46</v>
      </c>
      <c r="F8" s="6" t="s">
        <v>42</v>
      </c>
      <c r="G8" s="11">
        <v>45961</v>
      </c>
      <c r="H8" s="15" t="s">
        <v>42</v>
      </c>
      <c r="I8" s="12">
        <v>45966</v>
      </c>
      <c r="J8" s="11" t="s">
        <v>46</v>
      </c>
      <c r="K8" s="6" t="s">
        <v>20</v>
      </c>
      <c r="L8" s="11">
        <v>45972</v>
      </c>
      <c r="M8" s="13" t="str">
        <f>_xlfn.DISPIMG("ID_0EDC4E39DFD24CAC8862D0644435C67D",1)</f>
        <v>=DISPIMG("ID_0EDC4E39DFD24CAC8862D0644435C67D",1)</v>
      </c>
      <c r="N8" s="13" t="str">
        <f>_xlfn.DISPIMG("ID_EE3C269907AA4CDAAEAFC8807AA449F4",1)</f>
        <v>=DISPIMG("ID_EE3C269907AA4CDAAEAFC8807AA449F4",1)</v>
      </c>
      <c r="O8" s="6"/>
    </row>
    <row r="9" s="2" customFormat="1" ht="96" customHeight="1" spans="1:15">
      <c r="A9" s="6">
        <v>7</v>
      </c>
      <c r="B9" s="7" t="s">
        <v>47</v>
      </c>
      <c r="C9" s="8" t="s">
        <v>48</v>
      </c>
      <c r="D9" s="6" t="s">
        <v>49</v>
      </c>
      <c r="E9" s="10" t="s">
        <v>50</v>
      </c>
      <c r="F9" s="6" t="s">
        <v>19</v>
      </c>
      <c r="G9" s="11">
        <v>45960</v>
      </c>
      <c r="H9" s="6" t="s">
        <v>19</v>
      </c>
      <c r="I9" s="12">
        <v>45966</v>
      </c>
      <c r="J9" s="11" t="s">
        <v>50</v>
      </c>
      <c r="K9" s="6" t="s">
        <v>20</v>
      </c>
      <c r="L9" s="11">
        <v>45978</v>
      </c>
      <c r="M9" s="13" t="str">
        <f>_xlfn.DISPIMG("ID_349931070BB04FD4BF44015918F45DF9",1)</f>
        <v>=DISPIMG("ID_349931070BB04FD4BF44015918F45DF9",1)</v>
      </c>
      <c r="N9" s="13" t="str">
        <f>_xlfn.DISPIMG("ID_77213C09E6D8471E8AF6C12F0258577D",1)</f>
        <v>=DISPIMG("ID_77213C09E6D8471E8AF6C12F0258577D",1)</v>
      </c>
      <c r="O9" s="6"/>
    </row>
    <row r="10" s="2" customFormat="1" ht="96" customHeight="1" spans="1:15">
      <c r="A10" s="6">
        <v>8</v>
      </c>
      <c r="B10" s="7" t="s">
        <v>51</v>
      </c>
      <c r="C10" s="8" t="s">
        <v>52</v>
      </c>
      <c r="D10" s="6" t="s">
        <v>53</v>
      </c>
      <c r="E10" s="10" t="s">
        <v>54</v>
      </c>
      <c r="F10" s="6" t="s">
        <v>55</v>
      </c>
      <c r="G10" s="11">
        <v>45960</v>
      </c>
      <c r="H10" s="6" t="s">
        <v>55</v>
      </c>
      <c r="I10" s="12">
        <v>45966</v>
      </c>
      <c r="J10" s="11" t="s">
        <v>54</v>
      </c>
      <c r="K10" s="6" t="s">
        <v>56</v>
      </c>
      <c r="L10" s="11">
        <v>45973</v>
      </c>
      <c r="M10" s="13" t="str">
        <f>_xlfn.DISPIMG("ID_DAE35A5ABF8F47619EDC2F6366DE944E",1)</f>
        <v>=DISPIMG("ID_DAE35A5ABF8F47619EDC2F6366DE944E",1)</v>
      </c>
      <c r="N10" s="13" t="str">
        <f>_xlfn.DISPIMG("ID_E3850F539078410680C41DC41CD0F51E",1)</f>
        <v>=DISPIMG("ID_E3850F539078410680C41DC41CD0F51E",1)</v>
      </c>
      <c r="O10" s="6"/>
    </row>
    <row r="11" s="2" customFormat="1" ht="96" customHeight="1" spans="1:15">
      <c r="A11" s="6">
        <v>9</v>
      </c>
      <c r="B11" s="7" t="s">
        <v>57</v>
      </c>
      <c r="C11" s="8" t="s">
        <v>58</v>
      </c>
      <c r="D11" s="6" t="s">
        <v>59</v>
      </c>
      <c r="E11" s="10" t="s">
        <v>60</v>
      </c>
      <c r="F11" s="6" t="s">
        <v>55</v>
      </c>
      <c r="G11" s="11">
        <v>45960</v>
      </c>
      <c r="H11" s="6" t="s">
        <v>55</v>
      </c>
      <c r="I11" s="12">
        <v>45966</v>
      </c>
      <c r="J11" s="11" t="s">
        <v>60</v>
      </c>
      <c r="K11" s="6" t="s">
        <v>20</v>
      </c>
      <c r="L11" s="11">
        <v>45978</v>
      </c>
      <c r="M11" s="13" t="str">
        <f>_xlfn.DISPIMG("ID_6ECF3C4AB54544EBA83FD451C7C243F9",1)</f>
        <v>=DISPIMG("ID_6ECF3C4AB54544EBA83FD451C7C243F9",1)</v>
      </c>
      <c r="N11" s="13" t="str">
        <f>_xlfn.DISPIMG("ID_9215057AE4C2491987D18A0A6C50AFD4",1)</f>
        <v>=DISPIMG("ID_9215057AE4C2491987D18A0A6C50AFD4",1)</v>
      </c>
      <c r="O11" s="6"/>
    </row>
    <row r="12" s="2" customFormat="1" ht="96" customHeight="1" spans="1:15">
      <c r="A12" s="6">
        <v>10</v>
      </c>
      <c r="B12" s="7" t="s">
        <v>61</v>
      </c>
      <c r="C12" s="8" t="s">
        <v>62</v>
      </c>
      <c r="D12" s="6" t="s">
        <v>63</v>
      </c>
      <c r="E12" s="10" t="s">
        <v>64</v>
      </c>
      <c r="F12" s="6" t="s">
        <v>55</v>
      </c>
      <c r="G12" s="11">
        <v>45960</v>
      </c>
      <c r="H12" s="6" t="s">
        <v>55</v>
      </c>
      <c r="I12" s="12">
        <v>45966</v>
      </c>
      <c r="J12" s="12" t="s">
        <v>64</v>
      </c>
      <c r="K12" s="6" t="s">
        <v>65</v>
      </c>
      <c r="L12" s="11">
        <v>45974</v>
      </c>
      <c r="M12" s="13" t="str">
        <f>_xlfn.DISPIMG("ID_7144A1031BD8400E9A536122BA890A82",1)</f>
        <v>=DISPIMG("ID_7144A1031BD8400E9A536122BA890A82",1)</v>
      </c>
      <c r="N12" s="13" t="str">
        <f>_xlfn.DISPIMG("ID_A2EC8253DC4949D58D2E6017A4459262",1)</f>
        <v>=DISPIMG("ID_A2EC8253DC4949D58D2E6017A4459262",1)</v>
      </c>
      <c r="O12" s="6"/>
    </row>
    <row r="13" s="2" customFormat="1" ht="96" customHeight="1" spans="1:15">
      <c r="A13" s="6">
        <v>11</v>
      </c>
      <c r="B13" s="7" t="s">
        <v>66</v>
      </c>
      <c r="C13" s="8" t="s">
        <v>67</v>
      </c>
      <c r="D13" s="6" t="s">
        <v>68</v>
      </c>
      <c r="E13" s="10" t="s">
        <v>69</v>
      </c>
      <c r="F13" s="6" t="s">
        <v>19</v>
      </c>
      <c r="G13" s="11">
        <v>45960</v>
      </c>
      <c r="H13" s="6" t="s">
        <v>19</v>
      </c>
      <c r="I13" s="12">
        <v>45966</v>
      </c>
      <c r="J13" s="11" t="s">
        <v>69</v>
      </c>
      <c r="K13" s="6" t="s">
        <v>20</v>
      </c>
      <c r="L13" s="11">
        <v>45971</v>
      </c>
      <c r="M13" s="13" t="str">
        <f>_xlfn.DISPIMG("ID_9E542BB9FC5C4CA1AF8D17D0D88C7DD5",1)</f>
        <v>=DISPIMG("ID_9E542BB9FC5C4CA1AF8D17D0D88C7DD5",1)</v>
      </c>
      <c r="N13" s="13" t="str">
        <f>_xlfn.DISPIMG("ID_75CCBC870FB249AFB2C6B36F2D8ADEB3",1)</f>
        <v>=DISPIMG("ID_75CCBC870FB249AFB2C6B36F2D8ADEB3",1)</v>
      </c>
      <c r="O13" s="6"/>
    </row>
    <row r="14" s="2" customFormat="1" ht="96" customHeight="1" spans="1:15">
      <c r="A14" s="6">
        <v>12</v>
      </c>
      <c r="B14" s="7" t="s">
        <v>70</v>
      </c>
      <c r="C14" s="8" t="s">
        <v>71</v>
      </c>
      <c r="D14" s="6" t="s">
        <v>72</v>
      </c>
      <c r="E14" s="10" t="s">
        <v>73</v>
      </c>
      <c r="F14" s="6" t="s">
        <v>42</v>
      </c>
      <c r="G14" s="11">
        <v>45961</v>
      </c>
      <c r="H14" s="6" t="s">
        <v>42</v>
      </c>
      <c r="I14" s="12">
        <v>45966</v>
      </c>
      <c r="J14" s="11" t="s">
        <v>73</v>
      </c>
      <c r="K14" s="6" t="s">
        <v>20</v>
      </c>
      <c r="L14" s="11">
        <v>45972</v>
      </c>
      <c r="M14" s="13" t="str">
        <f>_xlfn.DISPIMG("ID_125A0EE01CF741BFB24461CB0C1EFC91",1)</f>
        <v>=DISPIMG("ID_125A0EE01CF741BFB24461CB0C1EFC91",1)</v>
      </c>
      <c r="N14" s="13" t="str">
        <f>_xlfn.DISPIMG("ID_2F1C0A0EAD644AD09E7DC5147A22AC27",1)</f>
        <v>=DISPIMG("ID_2F1C0A0EAD644AD09E7DC5147A22AC27",1)</v>
      </c>
      <c r="O14" s="6"/>
    </row>
    <row r="15" s="2" customFormat="1" ht="96" customHeight="1" spans="1:15">
      <c r="A15" s="6">
        <v>13</v>
      </c>
      <c r="B15" s="7" t="s">
        <v>74</v>
      </c>
      <c r="C15" s="8" t="s">
        <v>75</v>
      </c>
      <c r="D15" s="9" t="s">
        <v>76</v>
      </c>
      <c r="E15" s="10" t="s">
        <v>77</v>
      </c>
      <c r="F15" s="6" t="s">
        <v>78</v>
      </c>
      <c r="G15" s="11">
        <v>45943</v>
      </c>
      <c r="H15" s="6" t="s">
        <v>79</v>
      </c>
      <c r="I15" s="12" t="s">
        <v>80</v>
      </c>
      <c r="J15" s="12" t="s">
        <v>77</v>
      </c>
      <c r="K15" s="6" t="s">
        <v>65</v>
      </c>
      <c r="L15" s="11">
        <v>45974</v>
      </c>
      <c r="M15" s="13" t="str">
        <f>_xlfn.DISPIMG("ID_E9671683D80E40408E5CFA996D25298F",1)</f>
        <v>=DISPIMG("ID_E9671683D80E40408E5CFA996D25298F",1)</v>
      </c>
      <c r="N15" s="13" t="str">
        <f>_xlfn.DISPIMG("ID_0BD40DDCCC4F40BCA3DBED2CA06B6F46",1)</f>
        <v>=DISPIMG("ID_0BD40DDCCC4F40BCA3DBED2CA06B6F46",1)</v>
      </c>
      <c r="O15" s="6"/>
    </row>
    <row r="16" s="2" customFormat="1" ht="96" customHeight="1" spans="1:15">
      <c r="A16" s="6">
        <v>14</v>
      </c>
      <c r="B16" s="7" t="s">
        <v>81</v>
      </c>
      <c r="C16" s="8" t="s">
        <v>82</v>
      </c>
      <c r="D16" s="9" t="s">
        <v>83</v>
      </c>
      <c r="E16" s="10" t="s">
        <v>84</v>
      </c>
      <c r="F16" s="6" t="s">
        <v>19</v>
      </c>
      <c r="G16" s="11">
        <v>45960</v>
      </c>
      <c r="H16" s="6" t="s">
        <v>19</v>
      </c>
      <c r="I16" s="12">
        <v>45966</v>
      </c>
      <c r="J16" s="11" t="s">
        <v>84</v>
      </c>
      <c r="K16" s="6" t="s">
        <v>56</v>
      </c>
      <c r="L16" s="11">
        <v>45973</v>
      </c>
      <c r="M16" s="13" t="str">
        <f>_xlfn.DISPIMG("ID_CABACF81CD5E4EAC83929D0E197DEF84",1)</f>
        <v>=DISPIMG("ID_CABACF81CD5E4EAC83929D0E197DEF84",1)</v>
      </c>
      <c r="N16" s="13" t="str">
        <f>_xlfn.DISPIMG("ID_016A9A18873E45CB86DB0B895A6DA40C",1)</f>
        <v>=DISPIMG("ID_016A9A18873E45CB86DB0B895A6DA40C",1)</v>
      </c>
      <c r="O16" s="6"/>
    </row>
    <row r="17" s="2" customFormat="1" ht="96" customHeight="1" spans="1:15">
      <c r="A17" s="6">
        <v>15</v>
      </c>
      <c r="B17" s="7" t="s">
        <v>85</v>
      </c>
      <c r="C17" s="8" t="s">
        <v>86</v>
      </c>
      <c r="D17" s="6" t="s">
        <v>87</v>
      </c>
      <c r="E17" s="10" t="s">
        <v>88</v>
      </c>
      <c r="F17" s="15" t="s">
        <v>25</v>
      </c>
      <c r="G17" s="11">
        <v>45945</v>
      </c>
      <c r="H17" s="6" t="s">
        <v>25</v>
      </c>
      <c r="I17" s="12">
        <v>45966</v>
      </c>
      <c r="J17" s="11" t="s">
        <v>88</v>
      </c>
      <c r="K17" s="6" t="s">
        <v>56</v>
      </c>
      <c r="L17" s="11">
        <v>45974</v>
      </c>
      <c r="M17" s="13" t="str">
        <f>_xlfn.DISPIMG("ID_4634F81EF6BD47FC9C33594701DFE73D",1)</f>
        <v>=DISPIMG("ID_4634F81EF6BD47FC9C33594701DFE73D",1)</v>
      </c>
      <c r="N17" s="13" t="str">
        <f>_xlfn.DISPIMG("ID_FD1630650A374D968DB158953F1441CB",1)</f>
        <v>=DISPIMG("ID_FD1630650A374D968DB158953F1441CB",1)</v>
      </c>
      <c r="O17" s="6"/>
    </row>
    <row r="1046995" s="1" customFormat="1" ht="36" customHeight="1"/>
    <row r="1046996" s="1" customFormat="1" ht="55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5:O1046995"/>
    <mergeCell ref="M1046996:N1046996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11.10-11.17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